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jenny_anastasia_giz_de/Documents/Documents/CP2026/Resilient Nature/10015013 Consulting MSP Expert/"/>
    </mc:Choice>
  </mc:AlternateContent>
  <xr:revisionPtr revIDLastSave="0" documentId="8_{FCE8C2EF-2E97-4865-8BE7-97E4A6D09A31}" xr6:coauthVersionLast="47" xr6:coauthVersionMax="47" xr10:uidLastSave="{00000000-0000-0000-0000-000000000000}"/>
  <bookViews>
    <workbookView xWindow="-110" yWindow="-110" windowWidth="19420" windowHeight="11500" tabRatio="500" activeTab="1" xr2:uid="{00000000-000D-0000-FFFF-FFFF00000000}"/>
  </bookViews>
  <sheets>
    <sheet name="Price" sheetId="1" r:id="rId1"/>
    <sheet name="Breakdown cost" sheetId="4" r:id="rId2"/>
    <sheet name="Sheet1" sheetId="2" r:id="rId3"/>
  </sheets>
  <externalReferences>
    <externalReference r:id="rId4"/>
  </externalReferences>
  <definedNames>
    <definedName name="Erstattungsart">[1]Lists!$B$4:$B$7</definedName>
    <definedName name="FeeSchedule">[1]!Tabelle[Fee schedule]</definedName>
    <definedName name="_xlnm.Print_Titles" localSheetId="1">'Breakdown cost'!$1:$11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5" i="4" l="1"/>
  <c r="G17" i="4"/>
  <c r="G18" i="4"/>
  <c r="G19" i="4"/>
  <c r="G20" i="4"/>
  <c r="G21" i="4"/>
  <c r="G26" i="4"/>
  <c r="G29" i="4"/>
  <c r="G30" i="4"/>
  <c r="G31" i="4"/>
  <c r="G32" i="4"/>
  <c r="G33" i="4"/>
  <c r="G39" i="4"/>
  <c r="G41" i="4"/>
  <c r="G42" i="4"/>
  <c r="G43" i="4"/>
  <c r="G44" i="4"/>
  <c r="G45" i="4"/>
  <c r="G46" i="4"/>
  <c r="G48" i="4"/>
  <c r="E54" i="4"/>
  <c r="E55" i="4"/>
  <c r="E56" i="4"/>
  <c r="E57" i="4"/>
  <c r="F27" i="1"/>
  <c r="F22" i="1"/>
  <c r="F21" i="1"/>
  <c r="F23" i="1" s="1"/>
  <c r="G35" i="4" l="1"/>
  <c r="G22" i="4"/>
  <c r="G50" i="4" s="1"/>
  <c r="G52" i="4" s="1"/>
  <c r="G53" i="4" s="1"/>
  <c r="F29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1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<sst xmlns="http://schemas.openxmlformats.org/spreadsheetml/2006/main" count="126" uniqueCount="68">
  <si>
    <t>Price Schedule</t>
  </si>
  <si>
    <t>Name and address of bidder/contractor</t>
  </si>
  <si>
    <t>Name:</t>
  </si>
  <si>
    <t>Email:</t>
  </si>
  <si>
    <t>Telephone:</t>
  </si>
  <si>
    <t>Type of reimbursement</t>
  </si>
  <si>
    <t>Grand Total</t>
  </si>
  <si>
    <t>Address:</t>
  </si>
  <si>
    <t>Explanations</t>
  </si>
  <si>
    <t>Total</t>
  </si>
  <si>
    <t>Account Name</t>
  </si>
  <si>
    <t>Account No</t>
  </si>
  <si>
    <t>Bank Name</t>
  </si>
  <si>
    <t>Currency</t>
  </si>
  <si>
    <t>Bank Account Information</t>
  </si>
  <si>
    <t>Unit Price in IDR</t>
  </si>
  <si>
    <t>Total Price in IDR</t>
  </si>
  <si>
    <t>Quantity up to (day/night/trip)</t>
  </si>
  <si>
    <t>Branch</t>
  </si>
  <si>
    <t>Note: All prices must be inclusive of income tax (PPh 21) as GIZ obliged to withhold the income tax</t>
  </si>
  <si>
    <t>:  IDR</t>
  </si>
  <si>
    <t>Name and date</t>
  </si>
  <si>
    <t xml:space="preserve">: </t>
  </si>
  <si>
    <t>Againts Evidence</t>
  </si>
  <si>
    <t xml:space="preserve">Quantity </t>
  </si>
  <si>
    <t>lump sum against Performance</t>
  </si>
  <si>
    <t>Travel Expense and Other Cost</t>
  </si>
  <si>
    <t>Item</t>
  </si>
  <si>
    <t>Unit</t>
  </si>
  <si>
    <t>Deliverable 1:
Inception Phase</t>
  </si>
  <si>
    <t>Deliverable 2: MSP Facilitation, Capacity Development &amp; Action Plan Implementation</t>
  </si>
  <si>
    <t>Deliverable 3: Monitoring, Evaluation &amp; Final Report</t>
  </si>
  <si>
    <t>RFP No : 10015013</t>
  </si>
  <si>
    <t>Assignment : Strengthening and Optimizing Multi-Stakeholder Platforms (MSP) in Papua, Southwest Papua, and South Papua Provinces</t>
  </si>
  <si>
    <t>Project Name : FORCLIME</t>
  </si>
  <si>
    <t>Project No : G-011844-003</t>
  </si>
  <si>
    <t>compensation of CO2 emissions</t>
  </si>
  <si>
    <t>working days</t>
  </si>
  <si>
    <t>flights</t>
  </si>
  <si>
    <t>accommodation</t>
  </si>
  <si>
    <t>perdiem</t>
  </si>
  <si>
    <t>Key expert 1</t>
  </si>
  <si>
    <t>Total output costs</t>
  </si>
  <si>
    <t>Total Output 3.3</t>
  </si>
  <si>
    <t>Papua, South Papua and Southwest Papua</t>
  </si>
  <si>
    <t>Lump sum/number</t>
  </si>
  <si>
    <t>Local transport</t>
  </si>
  <si>
    <t>Overnight accommodation allowance</t>
  </si>
  <si>
    <t>Per-diem allowance</t>
  </si>
  <si>
    <t>Transportation (airport transfer)</t>
  </si>
  <si>
    <t>National flights</t>
  </si>
  <si>
    <t>Travel Expenses (Perdiem, Accommodation, Flights, Transportation, etc.)</t>
  </si>
  <si>
    <t>days</t>
  </si>
  <si>
    <t>Fees-daily rate</t>
  </si>
  <si>
    <t>Output 3: Monitoring, Evaluation &amp; Final Report</t>
  </si>
  <si>
    <t>Total Output 2</t>
  </si>
  <si>
    <t>Round trip</t>
  </si>
  <si>
    <t>Output 2: MSP Facilitation, Capacity Development &amp; Action Plan Implementation</t>
  </si>
  <si>
    <t>Total Output 1</t>
  </si>
  <si>
    <t>Key Expert 1</t>
  </si>
  <si>
    <t>Output 1.1: Inception Report &amp; Strategic MSP Framework</t>
  </si>
  <si>
    <t>Output 1: Inception phase</t>
  </si>
  <si>
    <t>Explanation</t>
  </si>
  <si>
    <t>Total Price IDR</t>
  </si>
  <si>
    <t>Unit Price IDR</t>
  </si>
  <si>
    <t>Quantity</t>
  </si>
  <si>
    <t>Outputs</t>
  </si>
  <si>
    <t>Breakdown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</si>
</sst>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70" formatCode="_-[$Rp-3809]* #,##0_-;\-[$Rp-3809]* #,##0_-;_-[$Rp-3809]* &quot;-&quot;??_-;_-@_-"/>
    <numFmt numFmtId="171" formatCode="[$IDR]\ #,##0"/>
  </numFmts>
  <fonts count="2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9"/>
      <color theme="1"/>
      <name val="Arial"/>
      <family val="2"/>
    </font>
    <font>
      <i/>
      <sz val="9"/>
      <color rgb="FFC00000"/>
      <name val="Arial"/>
      <family val="2"/>
    </font>
    <font>
      <sz val="9"/>
      <name val="Calibri"/>
      <family val="2"/>
      <scheme val="minor"/>
    </font>
    <font>
      <b/>
      <sz val="10"/>
      <color theme="1"/>
      <name val="Arial"/>
      <family val="2"/>
    </font>
    <font>
      <sz val="9"/>
      <color rgb="FF252525"/>
      <name val="Arial"/>
      <family val="2"/>
    </font>
    <font>
      <sz val="12"/>
      <color theme="1"/>
      <name val="Arial"/>
      <family val="2"/>
    </font>
    <font>
      <b/>
      <sz val="9"/>
      <color rgb="FFC00000"/>
      <name val="Arial"/>
      <family val="2"/>
    </font>
    <font>
      <sz val="8.5"/>
      <color theme="1"/>
      <name val="Arial"/>
      <family val="2"/>
    </font>
    <font>
      <b/>
      <sz val="9.5"/>
      <color theme="1"/>
      <name val="Arial"/>
      <family val="2"/>
    </font>
    <font>
      <b/>
      <u/>
      <sz val="10"/>
      <color theme="1"/>
      <name val="Arial"/>
      <family val="2"/>
    </font>
    <font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0" fillId="0" borderId="0"/>
    <xf numFmtId="49" fontId="13" fillId="5" borderId="7" applyNumberFormat="0">
      <alignment vertical="center"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48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0" fontId="7" fillId="0" borderId="0" xfId="0" applyFont="1" applyProtection="1">
      <protection locked="0"/>
    </xf>
    <xf numFmtId="0" fontId="9" fillId="2" borderId="2" xfId="0" applyFont="1" applyFill="1" applyBorder="1" applyAlignment="1">
      <alignment horizontal="left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3" fontId="9" fillId="0" borderId="1" xfId="0" applyNumberFormat="1" applyFont="1" applyBorder="1" applyAlignment="1">
      <alignment horizontal="left" vertical="center" wrapText="1"/>
    </xf>
    <xf numFmtId="3" fontId="9" fillId="0" borderId="1" xfId="0" applyNumberFormat="1" applyFont="1" applyBorder="1" applyAlignment="1" applyProtection="1">
      <alignment horizontal="center" vertical="center"/>
      <protection locked="0"/>
    </xf>
    <xf numFmtId="3" fontId="9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0" xfId="0" applyFont="1"/>
    <xf numFmtId="0" fontId="8" fillId="3" borderId="5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/>
    </xf>
    <xf numFmtId="3" fontId="9" fillId="0" borderId="1" xfId="0" applyNumberFormat="1" applyFont="1" applyBorder="1" applyAlignment="1">
      <alignment horizontal="left" wrapText="1"/>
    </xf>
    <xf numFmtId="0" fontId="9" fillId="0" borderId="5" xfId="0" applyFont="1" applyBorder="1"/>
    <xf numFmtId="3" fontId="9" fillId="0" borderId="6" xfId="0" applyNumberFormat="1" applyFont="1" applyBorder="1" applyAlignment="1" applyProtection="1">
      <alignment horizontal="center" wrapText="1"/>
      <protection locked="0"/>
    </xf>
    <xf numFmtId="0" fontId="9" fillId="0" borderId="1" xfId="0" applyFont="1" applyBorder="1" applyAlignment="1">
      <alignment horizontal="center"/>
    </xf>
    <xf numFmtId="41" fontId="9" fillId="0" borderId="6" xfId="4" applyFont="1" applyFill="1" applyBorder="1" applyAlignment="1">
      <alignment horizontal="center" wrapText="1"/>
    </xf>
    <xf numFmtId="41" fontId="9" fillId="0" borderId="1" xfId="0" applyNumberFormat="1" applyFont="1" applyBorder="1" applyAlignment="1">
      <alignment horizontal="center"/>
    </xf>
    <xf numFmtId="0" fontId="9" fillId="0" borderId="4" xfId="0" applyFont="1" applyBorder="1"/>
    <xf numFmtId="3" fontId="9" fillId="0" borderId="4" xfId="0" applyNumberFormat="1" applyFont="1" applyBorder="1" applyAlignment="1" applyProtection="1">
      <alignment horizontal="center"/>
      <protection locked="0"/>
    </xf>
    <xf numFmtId="3" fontId="9" fillId="0" borderId="6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  <xf numFmtId="2" fontId="8" fillId="0" borderId="1" xfId="4" applyNumberFormat="1" applyFont="1" applyFill="1" applyBorder="1" applyAlignment="1">
      <alignment horizontal="right" wrapText="1"/>
    </xf>
    <xf numFmtId="0" fontId="7" fillId="0" borderId="5" xfId="0" applyFont="1" applyBorder="1"/>
    <xf numFmtId="0" fontId="7" fillId="0" borderId="4" xfId="0" applyFont="1" applyBorder="1"/>
    <xf numFmtId="164" fontId="7" fillId="0" borderId="1" xfId="3" applyFont="1" applyBorder="1" applyAlignment="1"/>
    <xf numFmtId="0" fontId="6" fillId="0" borderId="0" xfId="0" applyFont="1" applyAlignment="1">
      <alignment horizontal="left"/>
    </xf>
    <xf numFmtId="0" fontId="8" fillId="2" borderId="0" xfId="5" applyFont="1" applyFill="1" applyAlignment="1">
      <alignment vertical="top"/>
    </xf>
    <xf numFmtId="0" fontId="9" fillId="2" borderId="0" xfId="5" applyFont="1" applyFill="1"/>
    <xf numFmtId="0" fontId="9" fillId="2" borderId="0" xfId="5" applyFont="1" applyFill="1" applyAlignment="1">
      <alignment vertical="top"/>
    </xf>
    <xf numFmtId="0" fontId="9" fillId="2" borderId="0" xfId="5" applyFont="1" applyFill="1" applyAlignment="1">
      <alignment vertical="center"/>
    </xf>
    <xf numFmtId="0" fontId="7" fillId="0" borderId="0" xfId="0" applyFont="1" applyAlignment="1" applyProtection="1">
      <alignment horizontal="left" wrapText="1"/>
      <protection locked="0"/>
    </xf>
    <xf numFmtId="0" fontId="9" fillId="0" borderId="5" xfId="0" applyFont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right"/>
    </xf>
    <xf numFmtId="0" fontId="12" fillId="0" borderId="0" xfId="0" applyFont="1"/>
    <xf numFmtId="164" fontId="9" fillId="0" borderId="6" xfId="3" applyFont="1" applyFill="1" applyBorder="1" applyAlignment="1">
      <alignment horizontal="right" vertical="center" wrapText="1"/>
    </xf>
    <xf numFmtId="164" fontId="9" fillId="0" borderId="1" xfId="3" applyFont="1" applyBorder="1" applyAlignment="1">
      <alignment horizontal="right" vertical="center"/>
    </xf>
    <xf numFmtId="164" fontId="8" fillId="0" borderId="6" xfId="3" applyFont="1" applyFill="1" applyBorder="1" applyAlignment="1">
      <alignment horizontal="right" wrapText="1"/>
    </xf>
    <xf numFmtId="164" fontId="8" fillId="0" borderId="1" xfId="3" applyFont="1" applyBorder="1" applyAlignment="1">
      <alignment horizontal="right"/>
    </xf>
    <xf numFmtId="164" fontId="9" fillId="0" borderId="6" xfId="3" applyFont="1" applyBorder="1" applyAlignment="1" applyProtection="1">
      <alignment horizontal="right" vertical="center"/>
      <protection locked="0"/>
    </xf>
    <xf numFmtId="164" fontId="6" fillId="4" borderId="1" xfId="3" applyFont="1" applyFill="1" applyBorder="1" applyAlignment="1"/>
    <xf numFmtId="0" fontId="9" fillId="0" borderId="5" xfId="0" applyFont="1" applyBorder="1" applyAlignment="1">
      <alignment vertical="justify"/>
    </xf>
    <xf numFmtId="0" fontId="7" fillId="0" borderId="4" xfId="0" applyFont="1" applyBorder="1" applyAlignment="1" applyProtection="1">
      <alignment horizontal="center" wrapText="1"/>
      <protection locked="0"/>
    </xf>
    <xf numFmtId="0" fontId="6" fillId="0" borderId="0" xfId="0" applyFont="1" applyAlignment="1">
      <alignment horizontal="center"/>
    </xf>
    <xf numFmtId="0" fontId="7" fillId="0" borderId="3" xfId="0" applyFont="1" applyBorder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5" xfId="0" applyFont="1" applyBorder="1" applyAlignment="1">
      <alignment vertical="justify" wrapText="1"/>
    </xf>
    <xf numFmtId="0" fontId="9" fillId="0" borderId="10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vertical="center"/>
    </xf>
    <xf numFmtId="49" fontId="9" fillId="0" borderId="11" xfId="6" applyFont="1" applyFill="1" applyBorder="1">
      <alignment vertical="center" wrapText="1"/>
      <protection locked="0"/>
    </xf>
    <xf numFmtId="165" fontId="7" fillId="0" borderId="0" xfId="9" applyNumberFormat="1" applyFont="1" applyAlignment="1">
      <alignment vertical="center"/>
    </xf>
    <xf numFmtId="170" fontId="7" fillId="0" borderId="12" xfId="0" applyNumberFormat="1" applyFont="1" applyBorder="1" applyAlignment="1">
      <alignment vertical="center"/>
    </xf>
    <xf numFmtId="171" fontId="6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3" fontId="9" fillId="0" borderId="14" xfId="0" applyNumberFormat="1" applyFont="1" applyBorder="1" applyAlignment="1">
      <alignment horizontal="right" vertical="center"/>
    </xf>
    <xf numFmtId="3" fontId="9" fillId="0" borderId="15" xfId="0" applyNumberFormat="1" applyFont="1" applyBorder="1" applyAlignment="1" applyProtection="1">
      <alignment vertical="center"/>
      <protection locked="0"/>
    </xf>
    <xf numFmtId="3" fontId="9" fillId="0" borderId="16" xfId="0" applyNumberFormat="1" applyFont="1" applyBorder="1" applyAlignment="1" applyProtection="1">
      <alignment horizontal="center" vertical="center"/>
      <protection locked="0"/>
    </xf>
    <xf numFmtId="3" fontId="9" fillId="0" borderId="14" xfId="0" applyNumberFormat="1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>
      <alignment vertical="center" wrapText="1"/>
    </xf>
    <xf numFmtId="0" fontId="7" fillId="0" borderId="14" xfId="0" applyFont="1" applyBorder="1" applyAlignment="1">
      <alignment vertical="center"/>
    </xf>
    <xf numFmtId="3" fontId="9" fillId="2" borderId="17" xfId="0" applyNumberFormat="1" applyFont="1" applyFill="1" applyBorder="1" applyAlignment="1">
      <alignment vertical="center" wrapText="1"/>
    </xf>
    <xf numFmtId="171" fontId="8" fillId="0" borderId="17" xfId="0" applyNumberFormat="1" applyFont="1" applyBorder="1" applyAlignment="1">
      <alignment horizontal="right" vertical="center"/>
    </xf>
    <xf numFmtId="41" fontId="8" fillId="0" borderId="17" xfId="4" applyFont="1" applyFill="1" applyBorder="1" applyAlignment="1">
      <alignment horizontal="right" vertical="center"/>
    </xf>
    <xf numFmtId="3" fontId="9" fillId="0" borderId="17" xfId="0" applyNumberFormat="1" applyFont="1" applyBorder="1" applyAlignment="1" applyProtection="1">
      <alignment horizontal="center" vertical="center"/>
      <protection locked="0"/>
    </xf>
    <xf numFmtId="0" fontId="15" fillId="0" borderId="17" xfId="0" applyFont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/>
    </xf>
    <xf numFmtId="3" fontId="9" fillId="0" borderId="6" xfId="0" applyNumberFormat="1" applyFont="1" applyBorder="1" applyAlignment="1" applyProtection="1">
      <alignment vertical="center"/>
      <protection locked="0"/>
    </xf>
    <xf numFmtId="3" fontId="9" fillId="0" borderId="5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vertical="center" wrapText="1"/>
    </xf>
    <xf numFmtId="3" fontId="17" fillId="6" borderId="18" xfId="0" applyNumberFormat="1" applyFont="1" applyFill="1" applyBorder="1" applyAlignment="1">
      <alignment horizontal="right" vertical="center"/>
    </xf>
    <xf numFmtId="3" fontId="17" fillId="6" borderId="6" xfId="0" applyNumberFormat="1" applyFont="1" applyFill="1" applyBorder="1" applyAlignment="1" applyProtection="1">
      <alignment horizontal="right" vertical="center"/>
      <protection locked="0"/>
    </xf>
    <xf numFmtId="3" fontId="17" fillId="6" borderId="4" xfId="0" applyNumberFormat="1" applyFont="1" applyFill="1" applyBorder="1" applyAlignment="1" applyProtection="1">
      <alignment horizontal="right" vertical="center"/>
      <protection locked="0"/>
    </xf>
    <xf numFmtId="3" fontId="17" fillId="6" borderId="5" xfId="0" applyNumberFormat="1" applyFont="1" applyFill="1" applyBorder="1" applyAlignment="1" applyProtection="1">
      <alignment horizontal="right" vertical="center"/>
      <protection locked="0"/>
    </xf>
    <xf numFmtId="3" fontId="9" fillId="0" borderId="6" xfId="0" applyNumberFormat="1" applyFont="1" applyBorder="1" applyAlignment="1">
      <alignment horizontal="center" vertical="center" wrapText="1"/>
    </xf>
    <xf numFmtId="3" fontId="9" fillId="0" borderId="18" xfId="0" applyNumberFormat="1" applyFont="1" applyBorder="1" applyAlignment="1">
      <alignment horizontal="right" vertical="center"/>
    </xf>
    <xf numFmtId="3" fontId="9" fillId="0" borderId="17" xfId="0" applyNumberFormat="1" applyFont="1" applyBorder="1" applyAlignment="1" applyProtection="1">
      <alignment vertical="center"/>
      <protection locked="0"/>
    </xf>
    <xf numFmtId="49" fontId="9" fillId="0" borderId="9" xfId="6" applyFont="1" applyFill="1" applyBorder="1">
      <alignment vertical="center" wrapText="1"/>
      <protection locked="0"/>
    </xf>
    <xf numFmtId="0" fontId="9" fillId="0" borderId="8" xfId="0" applyFont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vertical="center" wrapText="1"/>
    </xf>
    <xf numFmtId="0" fontId="9" fillId="0" borderId="19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vertical="center" wrapText="1"/>
    </xf>
    <xf numFmtId="3" fontId="9" fillId="0" borderId="1" xfId="0" applyNumberFormat="1" applyFont="1" applyBorder="1" applyAlignment="1" applyProtection="1">
      <alignment vertical="center"/>
      <protection locked="0"/>
    </xf>
    <xf numFmtId="3" fontId="9" fillId="2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right" vertical="center"/>
    </xf>
    <xf numFmtId="3" fontId="17" fillId="0" borderId="1" xfId="0" applyNumberFormat="1" applyFont="1" applyBorder="1" applyAlignment="1" applyProtection="1">
      <alignment horizontal="right" vertical="center"/>
      <protection locked="0"/>
    </xf>
    <xf numFmtId="3" fontId="17" fillId="0" borderId="1" xfId="0" applyNumberFormat="1" applyFont="1" applyBorder="1" applyAlignment="1" applyProtection="1">
      <alignment horizontal="right" vertical="center" wrapText="1"/>
      <protection locked="0"/>
    </xf>
    <xf numFmtId="3" fontId="8" fillId="0" borderId="20" xfId="0" applyNumberFormat="1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left" vertical="center"/>
    </xf>
    <xf numFmtId="3" fontId="17" fillId="6" borderId="21" xfId="0" applyNumberFormat="1" applyFont="1" applyFill="1" applyBorder="1" applyAlignment="1" applyProtection="1">
      <alignment horizontal="right" vertical="center"/>
      <protection locked="0"/>
    </xf>
    <xf numFmtId="3" fontId="17" fillId="6" borderId="3" xfId="0" applyNumberFormat="1" applyFont="1" applyFill="1" applyBorder="1" applyAlignment="1" applyProtection="1">
      <alignment horizontal="right" vertical="center"/>
      <protection locked="0"/>
    </xf>
    <xf numFmtId="3" fontId="17" fillId="6" borderId="20" xfId="0" applyNumberFormat="1" applyFont="1" applyFill="1" applyBorder="1" applyAlignment="1" applyProtection="1">
      <alignment horizontal="right" vertical="center"/>
      <protection locked="0"/>
    </xf>
    <xf numFmtId="3" fontId="9" fillId="2" borderId="17" xfId="0" applyNumberFormat="1" applyFont="1" applyFill="1" applyBorder="1" applyAlignment="1" applyProtection="1">
      <alignment horizontal="center" vertical="center"/>
      <protection locked="0"/>
    </xf>
    <xf numFmtId="0" fontId="9" fillId="0" borderId="17" xfId="0" applyFont="1" applyBorder="1" applyAlignment="1">
      <alignment horizontal="left" vertical="center" wrapText="1"/>
    </xf>
    <xf numFmtId="0" fontId="8" fillId="0" borderId="11" xfId="0" applyFont="1" applyBorder="1" applyAlignment="1">
      <alignment vertical="center" wrapText="1"/>
    </xf>
    <xf numFmtId="3" fontId="9" fillId="2" borderId="1" xfId="0" applyNumberFormat="1" applyFont="1" applyFill="1" applyBorder="1" applyAlignment="1">
      <alignment horizontal="right" vertical="center"/>
    </xf>
    <xf numFmtId="3" fontId="9" fillId="2" borderId="1" xfId="0" applyNumberFormat="1" applyFont="1" applyFill="1" applyBorder="1" applyAlignment="1" applyProtection="1">
      <alignment vertical="center"/>
      <protection locked="0"/>
    </xf>
    <xf numFmtId="0" fontId="8" fillId="2" borderId="5" xfId="0" applyFont="1" applyFill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/>
    </xf>
    <xf numFmtId="3" fontId="9" fillId="2" borderId="18" xfId="0" applyNumberFormat="1" applyFont="1" applyFill="1" applyBorder="1" applyAlignment="1">
      <alignment horizontal="right" vertical="center"/>
    </xf>
    <xf numFmtId="3" fontId="9" fillId="2" borderId="17" xfId="0" applyNumberFormat="1" applyFont="1" applyFill="1" applyBorder="1" applyAlignment="1" applyProtection="1">
      <alignment vertical="center"/>
      <protection locked="0"/>
    </xf>
    <xf numFmtId="0" fontId="9" fillId="2" borderId="19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 wrapText="1"/>
    </xf>
    <xf numFmtId="3" fontId="8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6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left"/>
    </xf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49" fontId="21" fillId="0" borderId="0" xfId="6" applyFont="1" applyFill="1" applyBorder="1">
      <alignment vertical="center" wrapText="1"/>
      <protection locked="0"/>
    </xf>
  </cellXfs>
  <cellStyles count="10">
    <cellStyle name="Comma" xfId="3" builtinId="3"/>
    <cellStyle name="Comma [0]" xfId="4" builtinId="6"/>
    <cellStyle name="Comma 2" xfId="8" xr:uid="{6B064239-79FF-4B67-8C66-0C01C79DAD9D}"/>
    <cellStyle name="Comma 3" xfId="9" xr:uid="{69753B0D-9335-4B84-AA94-18E5C9CB734D}"/>
    <cellStyle name="Eingabe Tabelle" xfId="6" xr:uid="{AF339B07-3790-47AE-8A4B-4DEF6F2C07D8}"/>
    <cellStyle name="Followed Hyperlink" xfId="2" builtinId="9" hidden="1"/>
    <cellStyle name="Hyperlink" xfId="1" builtinId="8" hidden="1"/>
    <cellStyle name="Normal" xfId="0" builtinId="0"/>
    <cellStyle name="Normal 2" xfId="7" xr:uid="{89B3959F-703C-43F1-B561-8AB756398092}"/>
    <cellStyle name="Normal_Estimasi Biaya Rumah Kepsek" xfId="5" xr:uid="{1BA3A220-88F8-46A3-BBE5-811AF748E4EF}"/>
  </cellStyles>
  <dxfs count="0"/>
  <tableStyles count="0" defaultTableStyle="TableStyleMedium9" defaultPivotStyle="PivotStyleMedium4"/>
  <colors>
    <mruColors>
      <color rgb="FFCC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microsoft.com/office/2017/06/relationships/rdSupportingPropertyBag" Target="richData/rdsupportingpropertybag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SupportingPropertyBagStructure" Target="richData/rdsupportingpropertybagstructure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ichStyles" Target="richData/richStyles.xml"/><Relationship Id="rId5" Type="http://schemas.openxmlformats.org/officeDocument/2006/relationships/theme" Target="theme/theme1.xml"/><Relationship Id="rId15" Type="http://schemas.openxmlformats.org/officeDocument/2006/relationships/calcChain" Target="calcChain.xml"/><Relationship Id="rId10" Type="http://schemas.microsoft.com/office/2017/06/relationships/rdRichValueStructure" Target="richData/rdrichvaluestructure.xml"/><Relationship Id="rId4" Type="http://schemas.openxmlformats.org/officeDocument/2006/relationships/externalLink" Target="externalLinks/externalLink1.xml"/><Relationship Id="rId9" Type="http://schemas.microsoft.com/office/2017/06/relationships/rdRichValue" Target="richData/rdrichvalue.xml"/><Relationship Id="rId14" Type="http://schemas.microsoft.com/office/2017/06/relationships/rdRichValueTypes" Target="richData/rdRichValueTyp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Country%20Conference%202026/Facilitator/BudgetEstimation_FasilitatorCC.xlsx" TargetMode="External"/><Relationship Id="rId2" Type="http://schemas.openxmlformats.org/officeDocument/2006/relationships/externalLinkPath" Target="https://gizonline-my.sharepoint.com/personal/jenny_anastasia_giz_de/Documents/Documents/CP2026/Country%20Conference%202026/Facilitator/BudgetEstimation_FasilitatorCC.xlsx" TargetMode="External"/><Relationship Id="rId1" Type="http://schemas.openxmlformats.org/officeDocument/2006/relationships/externalLinkPath" Target="/personal/jenny_anastasia_giz_de/Documents/Documents/CP2026/Country%20Conference%202026/Facilitator/BudgetEstimation_FasilitatorC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st estimate EUR"/>
      <sheetName val="Lists"/>
      <sheetName val="BudgetEstimation_FasilitatorCC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  <sheetData sheetId="2" refreshError="1"/>
    </sheetDataSet>
  </externalBook>
</externalLink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  <types>
    <type name="_linkedentity">
      <keyFlags>
        <key name="%cvi">
          <flag name="ShowInCardView" value="0"/>
          <flag name="ShowInDotNotation" value="0"/>
          <flag name="ShowInAutoComplete" value="0"/>
          <flag name="ExcludeFromCalcComparison" value="1"/>
        </key>
      </keyFlags>
    </type>
    <type name="_linkedentitycore">
      <keyFlags>
        <key name="%EntityServiceId">
          <flag name="ShowInCardView" value="0"/>
          <flag name="ShowInDotNotation" value="0"/>
          <flag name="ShowInAutoComplete" value="0"/>
        </key>
        <key name="%EntitySubDomainId">
          <flag name="ShowInCardView" value="0"/>
          <flag name="ShowInDotNotation" value="0"/>
          <flag name="ShowInAutoComplete" value="0"/>
        </key>
        <key name="%EntityCulture">
          <flag name="ShowInCardView" value="0"/>
          <flag name="ShowInDotNotation" value="0"/>
          <flag name="ShowInAutoComplete" value="0"/>
        </key>
        <key name="%EntityId">
          <flag name="ShowInCardView" value="0"/>
          <flag name="ShowInDotNotation" value="0"/>
          <flag name="ShowInAutoComplete" value="0"/>
        </key>
        <key name="%IsRefreshable">
          <flag name="ShowInCardView" value="0"/>
          <flag name="ShowInDotNotation" value="0"/>
          <flag name="ShowInAutoComplete" value="0"/>
          <flag name="ExcludeFromCalcComparison" value="1"/>
        </key>
        <key name="%ProviderInfo">
          <flag name="ShowInCardView" value="0"/>
          <flag name="ShowInDotNotation" value="0"/>
          <flag name="ShowInAutoComplete" value="0"/>
        </key>
        <key name="%DataProviderExternalLinkLogo">
          <flag name="ShowInCardView" value="0"/>
          <flag name="ShowInDotNotation" value="0"/>
          <flag name="ShowInAutoComplete" value="0"/>
        </key>
        <key name="%DataProviderExternalLink">
          <flag name="ShowInCardView" value="0"/>
          <flag name="ShowInDotNotation" value="0"/>
          <flag name="ShowInAutoComplete" value="0"/>
        </key>
        <key name="%OutdatedReason">
          <flag name="ShowInCardView" value="0"/>
          <flag name="ShowInDotNotation" value="0"/>
          <flag name="ShowInAutoComplete" value="0"/>
          <flag name="ExcludeFromCalcComparison" value="1"/>
        </key>
      </keyFlags>
    </type>
  </types>
</rvTypesInfo>
</file>

<file path=xl/richData/rdrichvalue.xml><?xml version="1.0" encoding="utf-8"?>
<rvData xmlns="http://schemas.microsoft.com/office/spreadsheetml/2017/richdata" count="2">
  <rv s="0">
    <v>en-GB</v>
    <v>av8w77</v>
    <v>268435456</v>
    <v>1</v>
    <v>Powered by Refinitiv</v>
    <v>0</v>
    <v>EUR/IDR</v>
    <v>2</v>
    <v>3</v>
    <v>Finance</v>
    <v>4</v>
    <v>20242.73</v>
    <v>17886.02</v>
    <v>80.930000000000007</v>
    <v>4.0810000000000004E-3</v>
    <v>IDR</v>
    <v>EUR</v>
    <v>19917.990000000002</v>
    <v>Currency Pair</v>
    <v>46121.128113425926</v>
    <v>19824.18</v>
    <v>Euro/Indonesian Rupiah FX Cross Rate</v>
    <v>19831.23</v>
    <v>19831.23</v>
    <v>19912.16</v>
    <v>EURIDR</v>
    <v>EUR/IDR</v>
  </rv>
  <rv s="1">
    <v>0</v>
  </rv>
</rvData>
</file>

<file path=xl/richData/rdrichvaluestructure.xml><?xml version="1.0" encoding="utf-8"?>
<rvStructures xmlns="http://schemas.microsoft.com/office/spreadsheetml/2017/richdata" count="2">
  <s t="_linkedentitycore">
    <k n="%EntityCulture" t="s"/>
    <k n="%EntityId" t="s"/>
    <k n="%EntityServiceId"/>
    <k n="%IsRefreshable" t="b"/>
    <k n="%ProviderInfo" t="s"/>
    <k n="_Display" t="spb"/>
    <k n="_DisplayString" t="s"/>
    <k n="_Flags" t="spb"/>
    <k n="_Format" t="spb"/>
    <k n="_Icon" t="s"/>
    <k n="_SubLabel" t="spb"/>
    <k n="52 week high"/>
    <k n="52 week low"/>
    <k n="Change"/>
    <k n="Change (%)"/>
    <k n="Currency" t="s"/>
    <k n="From currency" t="s"/>
    <k n="High"/>
    <k n="Instrument type" t="s"/>
    <k n="Last trade time"/>
    <k n="Low"/>
    <k n="Name" t="s"/>
    <k n="Open"/>
    <k n="Previous close"/>
    <k n="Price"/>
    <k n="Ticker symbol" t="s"/>
    <k n="UniqueName" t="s"/>
  </s>
  <s t="_linkedentity">
    <k n="%cvi" t="r"/>
  </s>
</rvStructures>
</file>

<file path=xl/richData/rdsupportingpropertybag.xml><?xml version="1.0" encoding="utf-8"?>
<supportingPropertyBags xmlns="http://schemas.microsoft.com/office/spreadsheetml/2017/richdata2">
  <spbArrays count="1">
    <a count="27">
      <v t="s">%EntityServiceId</v>
      <v t="s">_Format</v>
      <v t="s">%IsRefreshable</v>
      <v t="s">%EntityCulture</v>
      <v t="s">%EntityId</v>
      <v t="s">_Icon</v>
      <v t="s">_Display</v>
      <v t="s">Name</v>
      <v t="s">Price</v>
      <v t="s">_SubLabel</v>
      <v t="s">Last trade time</v>
      <v t="s">Ticker symbol</v>
      <v t="s">Change</v>
      <v t="s">Change (%)</v>
      <v t="s">Currency</v>
      <v t="s">From currency</v>
      <v t="s">Previous close</v>
      <v t="s">Open</v>
      <v t="s">High</v>
      <v t="s">Low</v>
      <v t="s">52 week high</v>
      <v t="s">52 week low</v>
      <v t="s">Instrument type</v>
      <v t="s">_Flags</v>
      <v t="s">UniqueName</v>
      <v t="s">_DisplayString</v>
      <v t="s">%ProviderInfo</v>
    </a>
  </spbArrays>
  <spbData count="5">
    <spb s="0">
      <v>0</v>
      <v>Name</v>
    </spb>
    <spb s="1">
      <v>0</v>
      <v>0</v>
      <v>0</v>
    </spb>
    <spb s="2">
      <v>1</v>
      <v>1</v>
    </spb>
    <spb s="3">
      <v>1</v>
      <v>1</v>
      <v>2</v>
      <v>1</v>
      <v>1</v>
      <v>1</v>
      <v>3</v>
      <v>1</v>
      <v>1</v>
      <v>1</v>
      <v>4</v>
      <v>5</v>
    </spb>
    <spb s="4">
      <v>GMT</v>
    </spb>
  </spbData>
</supportingPropertyBags>
</file>

<file path=xl/richData/rdsupportingpropertybagstructure.xml><?xml version="1.0" encoding="utf-8"?>
<spbStructures xmlns="http://schemas.microsoft.com/office/spreadsheetml/2017/richdata2" count="5">
  <s>
    <k n="^Order" t="spba"/>
    <k n="TitleProperty" t="s"/>
  </s>
  <s>
    <k n="ShowInCardView" t="b"/>
    <k n="ShowInDotNotation" t="b"/>
    <k n="ShowInAutoComplete" t="b"/>
  </s>
  <s>
    <k n="UniqueName" t="spb"/>
    <k n="`%ProviderInfo" t="spb"/>
  </s>
  <s>
    <k n="Low" t="i"/>
    <k n="High" t="i"/>
    <k n="Name" t="i"/>
    <k n="Open" t="i"/>
    <k n="Price" t="i"/>
    <k n="Change" t="i"/>
    <k n="Change (%)" t="i"/>
    <k n="52 week low" t="i"/>
    <k n="52 week high" t="i"/>
    <k n="Previous close" t="i"/>
    <k n="Last trade time" t="i"/>
    <k n="`%EntityServiceId" t="i"/>
  </s>
  <s>
    <k n="Last trade time" t="s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4">
    <x:dxf>
      <x:numFmt numFmtId="0" formatCode="General"/>
    </x:dxf>
    <x:dxf>
      <x:numFmt numFmtId="14" formatCode="0.00%"/>
    </x:dxf>
    <x:dxf>
      <x:numFmt numFmtId="27" formatCode="dd/mm/yyyy\ hh:mm"/>
    </x:dxf>
    <x:dxf>
      <x:numFmt numFmtId="2" formatCode="0.00"/>
    </x:dxf>
  </dxfs>
  <richProperties>
    <rPr n="NumberFormat" t="s"/>
    <rPr n="IsTitleField" t="b"/>
  </richProperties>
  <richStyles>
    <rSty dxfid="0">
      <rpv i="0">_-[$Rp-en-ID]* #,##0.00_-;-[$Rp-en-ID]* #,##0.00_-;_-[$Rp-en-ID]* "-"??_-;_-@_-</rpv>
    </rSty>
    <rSty>
      <rpv i="1">1</rpv>
    </rSty>
    <rSty dxfid="1"/>
    <rSty dxfid="2"/>
    <rSty dxfid="3">
      <rpv i="0">0.00</rpv>
    </rSty>
  </richStyles>
</richStyleSheet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8"/>
  <sheetViews>
    <sheetView showGridLines="0" topLeftCell="A28" zoomScaleNormal="100" zoomScalePageLayoutView="72" workbookViewId="0">
      <selection activeCell="B25" sqref="B25"/>
    </sheetView>
  </sheetViews>
  <sheetFormatPr defaultColWidth="11" defaultRowHeight="11.5" x14ac:dyDescent="0.25"/>
  <cols>
    <col min="1" max="1" width="2.83203125" style="5" customWidth="1"/>
    <col min="2" max="2" width="32.4140625" style="5" customWidth="1"/>
    <col min="3" max="3" width="17.58203125" style="5" customWidth="1"/>
    <col min="4" max="4" width="11.4140625" style="5" customWidth="1"/>
    <col min="5" max="5" width="12.33203125" style="5" customWidth="1"/>
    <col min="6" max="6" width="14.9140625" style="5" customWidth="1"/>
    <col min="7" max="7" width="22.9140625" style="5" customWidth="1"/>
    <col min="8" max="16384" width="11" style="5"/>
  </cols>
  <sheetData>
    <row r="2" spans="2:7" s="1" customFormat="1" x14ac:dyDescent="0.25">
      <c r="B2" s="57" t="s">
        <v>0</v>
      </c>
      <c r="C2" s="57"/>
      <c r="D2" s="57"/>
      <c r="E2" s="57"/>
      <c r="F2" s="57"/>
      <c r="G2" s="57"/>
    </row>
    <row r="3" spans="2:7" s="1" customFormat="1" x14ac:dyDescent="0.25">
      <c r="B3" s="2"/>
      <c r="C3" s="2"/>
      <c r="D3" s="2"/>
      <c r="E3" s="2"/>
      <c r="F3" s="2"/>
      <c r="G3" s="2"/>
    </row>
    <row r="4" spans="2:7" s="1" customFormat="1" x14ac:dyDescent="0.25">
      <c r="B4" s="2"/>
      <c r="C4" s="2"/>
      <c r="D4" s="2"/>
      <c r="E4" s="2"/>
      <c r="F4" s="2"/>
      <c r="G4" s="2"/>
    </row>
    <row r="5" spans="2:7" s="1" customFormat="1" x14ac:dyDescent="0.25">
      <c r="B5" s="2"/>
      <c r="C5" s="2"/>
      <c r="D5" s="2"/>
      <c r="E5" s="2"/>
      <c r="F5" s="2"/>
      <c r="G5" s="2"/>
    </row>
    <row r="6" spans="2:7" ht="16.5" customHeight="1" x14ac:dyDescent="0.25">
      <c r="B6" s="36" t="s">
        <v>1</v>
      </c>
      <c r="C6" s="12" t="s">
        <v>2</v>
      </c>
      <c r="D6" s="58"/>
      <c r="E6" s="58"/>
      <c r="F6" s="59"/>
      <c r="G6" s="41"/>
    </row>
    <row r="7" spans="2:7" ht="16.5" customHeight="1" x14ac:dyDescent="0.25">
      <c r="B7" s="1"/>
      <c r="C7" s="12" t="s">
        <v>7</v>
      </c>
      <c r="D7" s="56"/>
      <c r="E7" s="56"/>
      <c r="F7" s="41"/>
      <c r="G7" s="41"/>
    </row>
    <row r="8" spans="2:7" ht="16.5" customHeight="1" x14ac:dyDescent="0.25">
      <c r="B8" s="1"/>
      <c r="C8" s="1"/>
      <c r="D8" s="56"/>
      <c r="E8" s="56"/>
      <c r="F8" s="6"/>
      <c r="G8" s="6"/>
    </row>
    <row r="9" spans="2:7" ht="16.5" customHeight="1" x14ac:dyDescent="0.25">
      <c r="B9" s="1"/>
      <c r="C9" s="1"/>
      <c r="D9" s="56"/>
      <c r="E9" s="56"/>
      <c r="F9" s="6"/>
      <c r="G9" s="6"/>
    </row>
    <row r="10" spans="2:7" ht="16.5" customHeight="1" x14ac:dyDescent="0.25">
      <c r="B10" s="1"/>
      <c r="C10" s="1" t="s">
        <v>4</v>
      </c>
      <c r="D10" s="56"/>
      <c r="E10" s="56"/>
      <c r="F10" s="6"/>
      <c r="G10" s="6"/>
    </row>
    <row r="11" spans="2:7" ht="16.5" customHeight="1" x14ac:dyDescent="0.25">
      <c r="C11" s="12" t="s">
        <v>3</v>
      </c>
      <c r="D11" s="56"/>
      <c r="E11" s="56"/>
      <c r="F11" s="6"/>
      <c r="G11" s="6"/>
    </row>
    <row r="12" spans="2:7" ht="18.75" customHeight="1" x14ac:dyDescent="0.25">
      <c r="C12" s="4"/>
      <c r="D12" s="6"/>
      <c r="E12" s="6"/>
      <c r="F12" s="6"/>
      <c r="G12" s="6"/>
    </row>
    <row r="13" spans="2:7" ht="18.75" customHeight="1" x14ac:dyDescent="0.25">
      <c r="D13" s="6"/>
      <c r="E13" s="6"/>
      <c r="F13" s="6"/>
      <c r="G13" s="6"/>
    </row>
    <row r="14" spans="2:7" ht="18.75" customHeight="1" x14ac:dyDescent="0.25">
      <c r="D14" s="6"/>
      <c r="E14" s="6"/>
      <c r="F14" s="6"/>
      <c r="G14" s="6"/>
    </row>
    <row r="15" spans="2:7" s="8" customFormat="1" ht="13.25" customHeight="1" x14ac:dyDescent="0.35">
      <c r="B15" s="16" t="s">
        <v>32</v>
      </c>
      <c r="C15" s="16"/>
      <c r="D15" s="17"/>
      <c r="E15" s="17"/>
      <c r="F15" s="17"/>
      <c r="G15" s="17"/>
    </row>
    <row r="16" spans="2:7" s="8" customFormat="1" ht="13.25" customHeight="1" x14ac:dyDescent="0.35">
      <c r="B16" s="16" t="s">
        <v>33</v>
      </c>
      <c r="C16" s="16"/>
      <c r="D16" s="17"/>
      <c r="E16" s="17"/>
      <c r="F16" s="17"/>
      <c r="G16" s="17"/>
    </row>
    <row r="17" spans="2:7" s="8" customFormat="1" ht="13.25" customHeight="1" x14ac:dyDescent="0.35">
      <c r="B17" s="16" t="s">
        <v>34</v>
      </c>
      <c r="C17" s="16"/>
      <c r="D17" s="17"/>
      <c r="E17" s="17"/>
      <c r="F17" s="17"/>
      <c r="G17" s="17"/>
    </row>
    <row r="18" spans="2:7" s="8" customFormat="1" ht="13.25" customHeight="1" x14ac:dyDescent="0.35">
      <c r="B18" s="16" t="s">
        <v>35</v>
      </c>
      <c r="C18" s="16"/>
      <c r="D18" s="17"/>
      <c r="E18" s="17"/>
      <c r="F18" s="17"/>
      <c r="G18" s="17"/>
    </row>
    <row r="19" spans="2:7" ht="20" customHeight="1" x14ac:dyDescent="0.25">
      <c r="B19" s="3"/>
      <c r="C19" s="3"/>
      <c r="D19" s="7"/>
      <c r="E19" s="7"/>
      <c r="F19" s="7"/>
      <c r="G19" s="7"/>
    </row>
    <row r="20" spans="2:7" s="8" customFormat="1" ht="27.75" customHeight="1" x14ac:dyDescent="0.35">
      <c r="B20" s="19" t="s">
        <v>27</v>
      </c>
      <c r="C20" s="43" t="s">
        <v>5</v>
      </c>
      <c r="D20" s="44" t="s">
        <v>24</v>
      </c>
      <c r="E20" s="45" t="s">
        <v>15</v>
      </c>
      <c r="F20" s="46" t="s">
        <v>16</v>
      </c>
      <c r="G20" s="46" t="s">
        <v>8</v>
      </c>
    </row>
    <row r="21" spans="2:7" s="8" customFormat="1" ht="30" customHeight="1" x14ac:dyDescent="0.35">
      <c r="B21" s="60" t="s">
        <v>29</v>
      </c>
      <c r="C21" s="15" t="s">
        <v>25</v>
      </c>
      <c r="D21" s="30">
        <v>1</v>
      </c>
      <c r="E21" s="49">
        <v>0</v>
      </c>
      <c r="F21" s="50">
        <f>E21*D21</f>
        <v>0</v>
      </c>
      <c r="G21" s="31"/>
    </row>
    <row r="22" spans="2:7" ht="30" customHeight="1" x14ac:dyDescent="0.25">
      <c r="B22" s="55" t="s">
        <v>30</v>
      </c>
      <c r="C22" s="15" t="s">
        <v>25</v>
      </c>
      <c r="D22" s="24">
        <v>1</v>
      </c>
      <c r="E22" s="51">
        <v>0</v>
      </c>
      <c r="F22" s="52">
        <f>D22*E22</f>
        <v>0</v>
      </c>
      <c r="G22" s="25"/>
    </row>
    <row r="23" spans="2:7" ht="30" customHeight="1" x14ac:dyDescent="0.25">
      <c r="B23" s="55" t="s">
        <v>31</v>
      </c>
      <c r="C23" s="15" t="s">
        <v>25</v>
      </c>
      <c r="D23" s="24"/>
      <c r="E23" s="26"/>
      <c r="F23" s="27">
        <f>SUM(F21:F22)</f>
        <v>0</v>
      </c>
      <c r="G23" s="25"/>
    </row>
    <row r="24" spans="2:7" s="8" customFormat="1" ht="24.75" customHeight="1" x14ac:dyDescent="0.35">
      <c r="B24" s="20" t="s">
        <v>26</v>
      </c>
      <c r="C24" s="43" t="s">
        <v>5</v>
      </c>
      <c r="D24" s="44" t="s">
        <v>17</v>
      </c>
      <c r="E24" s="45" t="s">
        <v>15</v>
      </c>
      <c r="F24" s="46" t="s">
        <v>16</v>
      </c>
      <c r="G24" s="46" t="s">
        <v>8</v>
      </c>
    </row>
    <row r="25" spans="2:7" s="8" customFormat="1" ht="50" customHeight="1" x14ac:dyDescent="0.35">
      <c r="B25" s="61" t="s">
        <v>36</v>
      </c>
      <c r="C25" s="15" t="s">
        <v>23</v>
      </c>
      <c r="D25" s="14">
        <v>1</v>
      </c>
      <c r="E25" s="53"/>
      <c r="F25" s="50"/>
      <c r="G25" s="13"/>
    </row>
    <row r="26" spans="2:7" s="16" customFormat="1" x14ac:dyDescent="0.35">
      <c r="B26" s="42"/>
      <c r="C26" s="15"/>
      <c r="D26" s="14"/>
      <c r="E26" s="49"/>
      <c r="F26" s="50"/>
      <c r="G26" s="13"/>
    </row>
    <row r="27" spans="2:7" ht="18.899999999999999" customHeight="1" x14ac:dyDescent="0.25">
      <c r="B27" s="23"/>
      <c r="C27" s="28"/>
      <c r="D27" s="29"/>
      <c r="E27" s="32" t="s">
        <v>9</v>
      </c>
      <c r="F27" s="52">
        <f>SUM(F25:F26)</f>
        <v>0</v>
      </c>
      <c r="G27" s="22"/>
    </row>
    <row r="28" spans="2:7" ht="18.899999999999999" customHeight="1" x14ac:dyDescent="0.25">
      <c r="B28" s="23"/>
      <c r="C28" s="28"/>
      <c r="D28" s="29"/>
      <c r="E28" s="32"/>
      <c r="F28" s="52"/>
      <c r="G28" s="22"/>
    </row>
    <row r="29" spans="2:7" ht="24.75" customHeight="1" x14ac:dyDescent="0.25">
      <c r="B29" s="33"/>
      <c r="C29" s="34"/>
      <c r="D29" s="34"/>
      <c r="E29" s="47" t="s">
        <v>6</v>
      </c>
      <c r="F29" s="54">
        <f>F23+F27</f>
        <v>0</v>
      </c>
      <c r="G29" s="35"/>
    </row>
    <row r="30" spans="2:7" ht="12" x14ac:dyDescent="0.3">
      <c r="B30" s="48" t="s">
        <v>19</v>
      </c>
      <c r="C30" s="18"/>
    </row>
    <row r="31" spans="2:7" x14ac:dyDescent="0.25">
      <c r="B31" s="9"/>
      <c r="C31" s="9"/>
      <c r="D31" s="9"/>
      <c r="E31" s="9"/>
    </row>
    <row r="32" spans="2:7" ht="14.25" customHeight="1" x14ac:dyDescent="0.25">
      <c r="B32" s="9"/>
      <c r="C32" s="9"/>
      <c r="D32" s="9"/>
      <c r="E32" s="9"/>
    </row>
    <row r="33" spans="2:6" x14ac:dyDescent="0.25">
      <c r="B33" s="9"/>
      <c r="C33" s="9"/>
      <c r="D33" s="9"/>
      <c r="E33" s="37" t="s">
        <v>14</v>
      </c>
    </row>
    <row r="34" spans="2:6" ht="14.25" customHeight="1" x14ac:dyDescent="0.25">
      <c r="B34" s="9"/>
      <c r="C34" s="9"/>
      <c r="D34" s="9"/>
      <c r="E34" s="38" t="s">
        <v>10</v>
      </c>
      <c r="F34" s="39" t="s">
        <v>22</v>
      </c>
    </row>
    <row r="35" spans="2:6" ht="14.25" customHeight="1" x14ac:dyDescent="0.25">
      <c r="B35" s="10" t="s">
        <v>21</v>
      </c>
      <c r="C35" s="21"/>
      <c r="D35" s="9"/>
      <c r="E35" s="40" t="s">
        <v>11</v>
      </c>
      <c r="F35" s="5" t="s">
        <v>22</v>
      </c>
    </row>
    <row r="36" spans="2:6" ht="14.25" customHeight="1" x14ac:dyDescent="0.25">
      <c r="D36" s="11"/>
      <c r="E36" s="40" t="s">
        <v>12</v>
      </c>
      <c r="F36" s="5" t="s">
        <v>22</v>
      </c>
    </row>
    <row r="37" spans="2:6" ht="14.25" customHeight="1" x14ac:dyDescent="0.25">
      <c r="E37" s="40" t="s">
        <v>18</v>
      </c>
      <c r="F37" s="5" t="s">
        <v>22</v>
      </c>
    </row>
    <row r="38" spans="2:6" ht="14.25" customHeight="1" x14ac:dyDescent="0.25">
      <c r="E38" s="40" t="s">
        <v>13</v>
      </c>
      <c r="F38" s="5" t="s">
        <v>20</v>
      </c>
    </row>
  </sheetData>
  <mergeCells count="7">
    <mergeCell ref="D10:E10"/>
    <mergeCell ref="D11:E11"/>
    <mergeCell ref="B2:G2"/>
    <mergeCell ref="D6:F6"/>
    <mergeCell ref="D7:E7"/>
    <mergeCell ref="D8:E8"/>
    <mergeCell ref="D9:E9"/>
  </mergeCells>
  <phoneticPr fontId="2" type="noConversion"/>
  <pageMargins left="0" right="0" top="0.19685039370078741" bottom="0" header="0.51181102362204722" footer="0.51181102362204722"/>
  <pageSetup paperSize="9" scale="80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2B0A6-2B37-43BE-BF0E-5631E7792C9D}">
  <dimension ref="B1:I61"/>
  <sheetViews>
    <sheetView showGridLines="0" tabSelected="1" zoomScale="120" zoomScaleNormal="120" workbookViewId="0">
      <selection activeCell="C58" sqref="C58"/>
    </sheetView>
  </sheetViews>
  <sheetFormatPr defaultColWidth="9" defaultRowHeight="16.5" customHeight="1" x14ac:dyDescent="0.35"/>
  <cols>
    <col min="1" max="1" width="2.5" style="62" customWidth="1"/>
    <col min="2" max="2" width="2.1640625" style="62" customWidth="1"/>
    <col min="3" max="3" width="42.6640625" style="62" customWidth="1"/>
    <col min="4" max="4" width="14.1640625" style="63" customWidth="1"/>
    <col min="5" max="5" width="7.1640625" style="63" customWidth="1"/>
    <col min="6" max="6" width="12.5" style="62" customWidth="1"/>
    <col min="7" max="7" width="14.6640625" style="62" customWidth="1"/>
    <col min="8" max="8" width="19.58203125" style="62" customWidth="1"/>
    <col min="9" max="9" width="11.5" style="62" customWidth="1"/>
    <col min="10" max="16384" width="9" style="62"/>
  </cols>
  <sheetData>
    <row r="1" spans="2:8" ht="9.75" customHeight="1" x14ac:dyDescent="0.35"/>
    <row r="2" spans="2:8" ht="16.5" customHeight="1" x14ac:dyDescent="0.35">
      <c r="B2" s="143"/>
      <c r="C2" s="141"/>
      <c r="D2" s="140"/>
      <c r="E2" s="140"/>
      <c r="F2" s="140"/>
    </row>
    <row r="3" spans="2:8" ht="16.5" customHeight="1" x14ac:dyDescent="0.35">
      <c r="B3" s="143"/>
      <c r="C3" s="141"/>
      <c r="D3" s="140"/>
      <c r="E3" s="140"/>
      <c r="F3" s="140"/>
    </row>
    <row r="4" spans="2:8" ht="16.5" customHeight="1" x14ac:dyDescent="0.35">
      <c r="B4" s="142" t="s">
        <v>67</v>
      </c>
      <c r="C4" s="141"/>
      <c r="D4" s="140"/>
      <c r="E4" s="140"/>
      <c r="F4" s="140"/>
    </row>
    <row r="5" spans="2:8" ht="5.25" customHeight="1" x14ac:dyDescent="0.35">
      <c r="B5" s="8"/>
      <c r="C5" s="141"/>
      <c r="D5" s="140"/>
      <c r="E5" s="140"/>
      <c r="F5" s="140"/>
    </row>
    <row r="6" spans="2:8" s="138" customFormat="1" ht="12" customHeight="1" x14ac:dyDescent="0.25">
      <c r="B6" s="138" t="s">
        <v>32</v>
      </c>
    </row>
    <row r="7" spans="2:8" s="138" customFormat="1" ht="12" customHeight="1" x14ac:dyDescent="0.25">
      <c r="B7" s="138" t="s">
        <v>33</v>
      </c>
    </row>
    <row r="8" spans="2:8" s="138" customFormat="1" ht="12" customHeight="1" x14ac:dyDescent="0.25">
      <c r="B8" s="138" t="s">
        <v>34</v>
      </c>
    </row>
    <row r="9" spans="2:8" s="138" customFormat="1" ht="12" customHeight="1" x14ac:dyDescent="0.25">
      <c r="B9" s="138" t="s">
        <v>35</v>
      </c>
      <c r="C9" s="139"/>
      <c r="D9" s="139"/>
      <c r="E9" s="139"/>
      <c r="F9" s="139"/>
    </row>
    <row r="10" spans="2:8" s="8" customFormat="1" ht="11" customHeight="1" x14ac:dyDescent="0.35">
      <c r="D10" s="64"/>
      <c r="E10" s="64"/>
    </row>
    <row r="11" spans="2:8" s="8" customFormat="1" ht="16.5" customHeight="1" x14ac:dyDescent="0.35">
      <c r="B11" s="137" t="s">
        <v>66</v>
      </c>
      <c r="C11" s="136"/>
      <c r="D11" s="135" t="s">
        <v>28</v>
      </c>
      <c r="E11" s="135" t="s">
        <v>65</v>
      </c>
      <c r="F11" s="134" t="s">
        <v>64</v>
      </c>
      <c r="G11" s="133" t="s">
        <v>63</v>
      </c>
      <c r="H11" s="133" t="s">
        <v>62</v>
      </c>
    </row>
    <row r="12" spans="2:8" s="8" customFormat="1" ht="16.5" customHeight="1" x14ac:dyDescent="0.35">
      <c r="B12" s="118" t="s">
        <v>61</v>
      </c>
      <c r="C12" s="117"/>
      <c r="D12" s="14"/>
      <c r="E12" s="14"/>
      <c r="F12" s="108"/>
      <c r="G12" s="86"/>
      <c r="H12" s="107"/>
    </row>
    <row r="13" spans="2:8" s="8" customFormat="1" ht="16.25" customHeight="1" x14ac:dyDescent="0.35">
      <c r="B13" s="118" t="s">
        <v>60</v>
      </c>
      <c r="C13" s="117"/>
      <c r="D13" s="109"/>
      <c r="E13" s="109"/>
      <c r="F13" s="126"/>
      <c r="G13" s="125"/>
      <c r="H13" s="101"/>
    </row>
    <row r="14" spans="2:8" s="16" customFormat="1" ht="13.5" customHeight="1" x14ac:dyDescent="0.35">
      <c r="B14" s="112">
        <v>1</v>
      </c>
      <c r="C14" s="124" t="s">
        <v>53</v>
      </c>
      <c r="D14" s="14"/>
      <c r="E14" s="14"/>
      <c r="F14" s="108"/>
      <c r="G14" s="86"/>
      <c r="H14" s="107"/>
    </row>
    <row r="15" spans="2:8" s="8" customFormat="1" ht="11.5" x14ac:dyDescent="0.35">
      <c r="B15" s="110"/>
      <c r="C15" s="66" t="s">
        <v>59</v>
      </c>
      <c r="D15" s="14" t="s">
        <v>52</v>
      </c>
      <c r="E15" s="109">
        <v>46</v>
      </c>
      <c r="F15" s="108"/>
      <c r="G15" s="86">
        <f>F15*E15</f>
        <v>0</v>
      </c>
      <c r="H15" s="107"/>
    </row>
    <row r="16" spans="2:8" s="8" customFormat="1" ht="15" customHeight="1" x14ac:dyDescent="0.35">
      <c r="B16" s="106">
        <v>2</v>
      </c>
      <c r="C16" s="105" t="s">
        <v>51</v>
      </c>
      <c r="D16" s="14"/>
      <c r="E16" s="122"/>
      <c r="F16" s="98"/>
      <c r="G16" s="97"/>
      <c r="H16" s="96"/>
    </row>
    <row r="17" spans="2:9" s="8" customFormat="1" ht="23" x14ac:dyDescent="0.35">
      <c r="B17" s="100"/>
      <c r="C17" s="104" t="s">
        <v>50</v>
      </c>
      <c r="D17" s="14" t="s">
        <v>56</v>
      </c>
      <c r="E17" s="122">
        <v>6</v>
      </c>
      <c r="F17" s="98"/>
      <c r="G17" s="97">
        <f>F17*E17</f>
        <v>0</v>
      </c>
      <c r="H17" s="103" t="s">
        <v>44</v>
      </c>
    </row>
    <row r="18" spans="2:9" s="8" customFormat="1" ht="23" x14ac:dyDescent="0.35">
      <c r="B18" s="100"/>
      <c r="C18" s="132" t="s">
        <v>49</v>
      </c>
      <c r="D18" s="109" t="s">
        <v>52</v>
      </c>
      <c r="E18" s="122">
        <v>12</v>
      </c>
      <c r="F18" s="131"/>
      <c r="G18" s="130">
        <f>F18*E18</f>
        <v>0</v>
      </c>
      <c r="H18" s="103" t="s">
        <v>44</v>
      </c>
      <c r="I18" s="8">
        <v>8</v>
      </c>
    </row>
    <row r="19" spans="2:9" s="8" customFormat="1" ht="23" x14ac:dyDescent="0.35">
      <c r="B19" s="100"/>
      <c r="C19" s="104" t="s">
        <v>48</v>
      </c>
      <c r="D19" s="14" t="s">
        <v>52</v>
      </c>
      <c r="E19" s="122">
        <v>35</v>
      </c>
      <c r="F19" s="98"/>
      <c r="G19" s="97">
        <f>F19*E19</f>
        <v>0</v>
      </c>
      <c r="H19" s="103" t="s">
        <v>44</v>
      </c>
    </row>
    <row r="20" spans="2:9" s="8" customFormat="1" ht="23" x14ac:dyDescent="0.35">
      <c r="B20" s="100"/>
      <c r="C20" s="104" t="s">
        <v>47</v>
      </c>
      <c r="D20" s="14" t="s">
        <v>52</v>
      </c>
      <c r="E20" s="122">
        <v>35</v>
      </c>
      <c r="F20" s="98"/>
      <c r="G20" s="97">
        <f>F20*E20</f>
        <v>0</v>
      </c>
      <c r="H20" s="103" t="s">
        <v>44</v>
      </c>
    </row>
    <row r="21" spans="2:9" s="8" customFormat="1" ht="23" x14ac:dyDescent="0.35">
      <c r="B21" s="100"/>
      <c r="C21" s="123" t="s">
        <v>46</v>
      </c>
      <c r="D21" s="14" t="s">
        <v>52</v>
      </c>
      <c r="E21" s="122">
        <v>35</v>
      </c>
      <c r="F21" s="98"/>
      <c r="G21" s="97">
        <f>F21*E21</f>
        <v>0</v>
      </c>
      <c r="H21" s="103" t="s">
        <v>44</v>
      </c>
    </row>
    <row r="22" spans="2:9" s="8" customFormat="1" ht="16.5" customHeight="1" x14ac:dyDescent="0.35">
      <c r="B22" s="95" t="s">
        <v>58</v>
      </c>
      <c r="C22" s="94"/>
      <c r="D22" s="94"/>
      <c r="E22" s="94"/>
      <c r="F22" s="93"/>
      <c r="G22" s="92">
        <f>SUM(G15:G21)</f>
        <v>0</v>
      </c>
      <c r="H22" s="91"/>
    </row>
    <row r="23" spans="2:9" s="8" customFormat="1" ht="16.5" customHeight="1" x14ac:dyDescent="0.35">
      <c r="B23" s="129" t="s">
        <v>57</v>
      </c>
      <c r="C23" s="128"/>
      <c r="D23" s="14"/>
      <c r="E23" s="14"/>
      <c r="F23" s="108"/>
      <c r="G23" s="86"/>
      <c r="H23" s="107"/>
    </row>
    <row r="24" spans="2:9" s="8" customFormat="1" ht="16.25" customHeight="1" x14ac:dyDescent="0.35">
      <c r="B24" s="127"/>
      <c r="D24" s="109"/>
      <c r="E24" s="109"/>
      <c r="F24" s="126"/>
      <c r="G24" s="125"/>
      <c r="H24" s="101"/>
    </row>
    <row r="25" spans="2:9" s="8" customFormat="1" ht="13.5" customHeight="1" x14ac:dyDescent="0.35">
      <c r="B25" s="112">
        <v>1</v>
      </c>
      <c r="C25" s="124" t="s">
        <v>53</v>
      </c>
      <c r="D25" s="14"/>
      <c r="E25" s="14"/>
      <c r="F25" s="108"/>
      <c r="G25" s="86"/>
      <c r="H25" s="107"/>
    </row>
    <row r="26" spans="2:9" s="8" customFormat="1" ht="12.5" customHeight="1" x14ac:dyDescent="0.35">
      <c r="B26" s="110"/>
      <c r="C26" s="66" t="s">
        <v>41</v>
      </c>
      <c r="D26" s="14" t="s">
        <v>52</v>
      </c>
      <c r="E26" s="109">
        <v>46</v>
      </c>
      <c r="F26" s="108"/>
      <c r="G26" s="86">
        <f>F26*E26</f>
        <v>0</v>
      </c>
      <c r="H26" s="107"/>
    </row>
    <row r="27" spans="2:9" s="8" customFormat="1" ht="13.5" customHeight="1" x14ac:dyDescent="0.35">
      <c r="B27" s="100"/>
      <c r="C27" s="66"/>
      <c r="D27" s="14"/>
      <c r="E27" s="83"/>
      <c r="F27" s="98"/>
      <c r="G27" s="97"/>
      <c r="H27" s="107"/>
    </row>
    <row r="28" spans="2:9" s="8" customFormat="1" ht="15" customHeight="1" x14ac:dyDescent="0.35">
      <c r="B28" s="106">
        <v>2</v>
      </c>
      <c r="C28" s="105" t="s">
        <v>51</v>
      </c>
      <c r="D28" s="14"/>
      <c r="E28" s="83"/>
      <c r="F28" s="98"/>
      <c r="G28" s="97"/>
      <c r="H28" s="96"/>
    </row>
    <row r="29" spans="2:9" s="8" customFormat="1" ht="23" x14ac:dyDescent="0.35">
      <c r="B29" s="100"/>
      <c r="C29" s="104" t="s">
        <v>50</v>
      </c>
      <c r="D29" s="14" t="s">
        <v>56</v>
      </c>
      <c r="E29" s="83">
        <v>6</v>
      </c>
      <c r="F29" s="98"/>
      <c r="G29" s="97">
        <f>F29*E29</f>
        <v>0</v>
      </c>
      <c r="H29" s="103" t="s">
        <v>44</v>
      </c>
    </row>
    <row r="30" spans="2:9" s="8" customFormat="1" ht="23" x14ac:dyDescent="0.35">
      <c r="B30" s="100"/>
      <c r="C30" s="104" t="s">
        <v>49</v>
      </c>
      <c r="D30" s="14" t="s">
        <v>52</v>
      </c>
      <c r="E30" s="83">
        <v>12</v>
      </c>
      <c r="F30" s="98"/>
      <c r="G30" s="97">
        <f>F30*E30</f>
        <v>0</v>
      </c>
      <c r="H30" s="103" t="s">
        <v>44</v>
      </c>
    </row>
    <row r="31" spans="2:9" s="8" customFormat="1" ht="23" x14ac:dyDescent="0.35">
      <c r="B31" s="100"/>
      <c r="C31" s="104" t="s">
        <v>48</v>
      </c>
      <c r="D31" s="14" t="s">
        <v>52</v>
      </c>
      <c r="E31" s="83">
        <v>35</v>
      </c>
      <c r="F31" s="98"/>
      <c r="G31" s="97">
        <f>F31*E31</f>
        <v>0</v>
      </c>
      <c r="H31" s="103" t="s">
        <v>44</v>
      </c>
    </row>
    <row r="32" spans="2:9" s="8" customFormat="1" ht="23" x14ac:dyDescent="0.35">
      <c r="B32" s="100"/>
      <c r="C32" s="104" t="s">
        <v>47</v>
      </c>
      <c r="D32" s="14" t="s">
        <v>52</v>
      </c>
      <c r="E32" s="83">
        <v>35</v>
      </c>
      <c r="F32" s="98"/>
      <c r="G32" s="97">
        <f>F32*E32</f>
        <v>0</v>
      </c>
      <c r="H32" s="103" t="s">
        <v>44</v>
      </c>
    </row>
    <row r="33" spans="2:8" s="8" customFormat="1" ht="23" x14ac:dyDescent="0.35">
      <c r="B33" s="100"/>
      <c r="C33" s="123" t="s">
        <v>46</v>
      </c>
      <c r="D33" s="14" t="s">
        <v>52</v>
      </c>
      <c r="E33" s="122">
        <v>35</v>
      </c>
      <c r="F33" s="98"/>
      <c r="G33" s="97">
        <f>F33*E33</f>
        <v>0</v>
      </c>
      <c r="H33" s="103" t="s">
        <v>44</v>
      </c>
    </row>
    <row r="34" spans="2:8" s="8" customFormat="1" ht="15" customHeight="1" x14ac:dyDescent="0.35">
      <c r="B34" s="100"/>
      <c r="C34" s="66"/>
      <c r="D34" s="14"/>
      <c r="E34" s="14"/>
      <c r="F34" s="108"/>
      <c r="G34" s="97"/>
      <c r="H34" s="103"/>
    </row>
    <row r="35" spans="2:8" s="8" customFormat="1" ht="16.5" customHeight="1" x14ac:dyDescent="0.35">
      <c r="B35" s="121" t="s">
        <v>55</v>
      </c>
      <c r="C35" s="120"/>
      <c r="D35" s="120"/>
      <c r="E35" s="120"/>
      <c r="F35" s="119"/>
      <c r="G35" s="92">
        <f>SUM(G24:G34)</f>
        <v>0</v>
      </c>
      <c r="H35" s="91"/>
    </row>
    <row r="36" spans="2:8" s="8" customFormat="1" ht="16.5" customHeight="1" x14ac:dyDescent="0.35">
      <c r="B36" s="118" t="s">
        <v>54</v>
      </c>
      <c r="C36" s="117"/>
      <c r="D36" s="14"/>
      <c r="E36" s="14"/>
      <c r="F36" s="108"/>
      <c r="G36" s="86"/>
      <c r="H36" s="107"/>
    </row>
    <row r="37" spans="2:8" s="8" customFormat="1" ht="15" customHeight="1" x14ac:dyDescent="0.35">
      <c r="B37" s="116"/>
      <c r="C37" s="115"/>
      <c r="D37" s="114"/>
      <c r="E37" s="114"/>
      <c r="F37" s="114"/>
      <c r="G37" s="113"/>
      <c r="H37" s="96"/>
    </row>
    <row r="38" spans="2:8" s="8" customFormat="1" ht="15" customHeight="1" x14ac:dyDescent="0.35">
      <c r="B38" s="112">
        <v>1</v>
      </c>
      <c r="C38" s="111" t="s">
        <v>53</v>
      </c>
      <c r="D38" s="14"/>
      <c r="E38" s="83"/>
      <c r="F38" s="98"/>
      <c r="G38" s="97"/>
      <c r="H38" s="96"/>
    </row>
    <row r="39" spans="2:8" s="8" customFormat="1" ht="11.5" x14ac:dyDescent="0.35">
      <c r="B39" s="110"/>
      <c r="C39" s="66" t="s">
        <v>41</v>
      </c>
      <c r="D39" s="14" t="s">
        <v>52</v>
      </c>
      <c r="E39" s="109">
        <v>13</v>
      </c>
      <c r="F39" s="108"/>
      <c r="G39" s="86">
        <f>F39*E39</f>
        <v>0</v>
      </c>
      <c r="H39" s="107"/>
    </row>
    <row r="40" spans="2:8" s="8" customFormat="1" ht="15" customHeight="1" x14ac:dyDescent="0.35">
      <c r="B40" s="106">
        <v>2</v>
      </c>
      <c r="C40" s="105" t="s">
        <v>51</v>
      </c>
      <c r="D40" s="14"/>
      <c r="E40" s="83"/>
      <c r="F40" s="98"/>
      <c r="G40" s="97"/>
      <c r="H40" s="96"/>
    </row>
    <row r="41" spans="2:8" s="8" customFormat="1" ht="23" x14ac:dyDescent="0.35">
      <c r="B41" s="100"/>
      <c r="C41" s="104" t="s">
        <v>50</v>
      </c>
      <c r="D41" s="14" t="s">
        <v>45</v>
      </c>
      <c r="E41" s="83">
        <v>6</v>
      </c>
      <c r="F41" s="98"/>
      <c r="G41" s="97">
        <f>F41*E41</f>
        <v>0</v>
      </c>
      <c r="H41" s="103" t="s">
        <v>44</v>
      </c>
    </row>
    <row r="42" spans="2:8" s="8" customFormat="1" ht="23" x14ac:dyDescent="0.35">
      <c r="B42" s="100"/>
      <c r="C42" s="104" t="s">
        <v>49</v>
      </c>
      <c r="D42" s="14" t="s">
        <v>45</v>
      </c>
      <c r="E42" s="83">
        <v>12</v>
      </c>
      <c r="F42" s="98"/>
      <c r="G42" s="97">
        <f>F42*E42</f>
        <v>0</v>
      </c>
      <c r="H42" s="103" t="s">
        <v>44</v>
      </c>
    </row>
    <row r="43" spans="2:8" s="8" customFormat="1" ht="23" x14ac:dyDescent="0.35">
      <c r="B43" s="100"/>
      <c r="C43" s="104" t="s">
        <v>48</v>
      </c>
      <c r="D43" s="14" t="s">
        <v>45</v>
      </c>
      <c r="E43" s="83">
        <v>27</v>
      </c>
      <c r="F43" s="98"/>
      <c r="G43" s="97">
        <f>F43*E43</f>
        <v>0</v>
      </c>
      <c r="H43" s="103" t="s">
        <v>44</v>
      </c>
    </row>
    <row r="44" spans="2:8" s="8" customFormat="1" ht="23" x14ac:dyDescent="0.35">
      <c r="B44" s="100"/>
      <c r="C44" s="104" t="s">
        <v>47</v>
      </c>
      <c r="D44" s="14" t="s">
        <v>45</v>
      </c>
      <c r="E44" s="83">
        <v>27</v>
      </c>
      <c r="F44" s="98"/>
      <c r="G44" s="97">
        <f>F44*E44</f>
        <v>0</v>
      </c>
      <c r="H44" s="103" t="s">
        <v>44</v>
      </c>
    </row>
    <row r="45" spans="2:8" s="8" customFormat="1" ht="23" x14ac:dyDescent="0.35">
      <c r="B45" s="100"/>
      <c r="C45" s="104" t="s">
        <v>46</v>
      </c>
      <c r="D45" s="14" t="s">
        <v>45</v>
      </c>
      <c r="E45" s="83">
        <v>27</v>
      </c>
      <c r="F45" s="98"/>
      <c r="G45" s="97">
        <f>F45*E45</f>
        <v>0</v>
      </c>
      <c r="H45" s="103" t="s">
        <v>44</v>
      </c>
    </row>
    <row r="46" spans="2:8" s="8" customFormat="1" ht="15.65" customHeight="1" x14ac:dyDescent="0.35">
      <c r="B46" s="100"/>
      <c r="C46" s="102"/>
      <c r="D46" s="14"/>
      <c r="E46" s="83"/>
      <c r="F46" s="98"/>
      <c r="G46" s="97">
        <f>F46*E46</f>
        <v>0</v>
      </c>
      <c r="H46" s="101"/>
    </row>
    <row r="47" spans="2:8" s="8" customFormat="1" ht="15" customHeight="1" x14ac:dyDescent="0.35">
      <c r="B47" s="100"/>
      <c r="C47" s="99"/>
      <c r="D47" s="14"/>
      <c r="E47" s="83"/>
      <c r="F47" s="98"/>
      <c r="G47" s="97"/>
      <c r="H47" s="96"/>
    </row>
    <row r="48" spans="2:8" s="8" customFormat="1" ht="15" customHeight="1" x14ac:dyDescent="0.35">
      <c r="B48" s="95" t="s">
        <v>43</v>
      </c>
      <c r="C48" s="94"/>
      <c r="D48" s="94"/>
      <c r="E48" s="94"/>
      <c r="F48" s="93"/>
      <c r="G48" s="92">
        <f>SUM(G36:G47)</f>
        <v>0</v>
      </c>
      <c r="H48" s="91"/>
    </row>
    <row r="49" spans="2:8" s="8" customFormat="1" ht="16.5" customHeight="1" x14ac:dyDescent="0.35">
      <c r="B49" s="90"/>
      <c r="C49" s="89"/>
      <c r="D49" s="14"/>
      <c r="E49" s="88"/>
      <c r="F49" s="87"/>
      <c r="G49" s="86"/>
      <c r="H49" s="85"/>
    </row>
    <row r="50" spans="2:8" s="8" customFormat="1" ht="16.5" customHeight="1" x14ac:dyDescent="0.35">
      <c r="B50" s="84"/>
      <c r="C50" s="84"/>
      <c r="D50" s="83"/>
      <c r="E50" s="83"/>
      <c r="F50" s="82" t="s">
        <v>42</v>
      </c>
      <c r="G50" s="81">
        <f>G22+G35+G48</f>
        <v>0</v>
      </c>
      <c r="H50" s="80"/>
    </row>
    <row r="51" spans="2:8" s="8" customFormat="1" ht="16.5" customHeight="1" x14ac:dyDescent="0.35">
      <c r="B51" s="79"/>
      <c r="C51" s="78"/>
      <c r="D51" s="77"/>
      <c r="E51" s="76"/>
      <c r="F51" s="75"/>
      <c r="G51" s="74"/>
      <c r="H51" s="73" t="e" vm="1">
        <v>#VALUE!</v>
      </c>
    </row>
    <row r="52" spans="2:8" s="8" customFormat="1" ht="16.5" customHeight="1" x14ac:dyDescent="0.35">
      <c r="B52" s="72"/>
      <c r="C52" s="70"/>
      <c r="D52" s="71"/>
      <c r="E52" s="71"/>
      <c r="F52" s="70"/>
      <c r="G52" s="69">
        <f>G50+G51</f>
        <v>0</v>
      </c>
      <c r="H52" s="68">
        <v>19543.18</v>
      </c>
    </row>
    <row r="53" spans="2:8" ht="16.5" customHeight="1" x14ac:dyDescent="0.35">
      <c r="B53" s="8"/>
      <c r="C53" s="144"/>
      <c r="D53" s="145"/>
      <c r="E53" s="145"/>
      <c r="F53" s="8"/>
      <c r="G53" s="67">
        <f>G52/H52</f>
        <v>0</v>
      </c>
      <c r="H53" s="8"/>
    </row>
    <row r="54" spans="2:8" s="8" customFormat="1" ht="16.5" customHeight="1" x14ac:dyDescent="0.35">
      <c r="C54" s="147" t="s">
        <v>41</v>
      </c>
      <c r="D54" s="144" t="s">
        <v>40</v>
      </c>
      <c r="E54" s="146">
        <f>E31+E19+E43</f>
        <v>97</v>
      </c>
    </row>
    <row r="55" spans="2:8" s="8" customFormat="1" ht="16.5" customHeight="1" x14ac:dyDescent="0.35">
      <c r="C55" s="144"/>
      <c r="D55" s="144" t="s">
        <v>39</v>
      </c>
      <c r="E55" s="146">
        <f>E32+E20+E44</f>
        <v>97</v>
      </c>
    </row>
    <row r="56" spans="2:8" s="8" customFormat="1" ht="16.5" customHeight="1" x14ac:dyDescent="0.35">
      <c r="C56" s="144"/>
      <c r="D56" s="144" t="s">
        <v>38</v>
      </c>
      <c r="E56" s="146">
        <f>E29+E17+E41</f>
        <v>18</v>
      </c>
    </row>
    <row r="57" spans="2:8" s="8" customFormat="1" ht="16.5" customHeight="1" x14ac:dyDescent="0.35">
      <c r="C57" s="144"/>
      <c r="D57" s="144" t="s">
        <v>37</v>
      </c>
      <c r="E57" s="146">
        <f>E15+E26+E39</f>
        <v>105</v>
      </c>
    </row>
    <row r="58" spans="2:8" s="8" customFormat="1" ht="16.5" customHeight="1" x14ac:dyDescent="0.35"/>
    <row r="59" spans="2:8" s="8" customFormat="1" ht="16.5" customHeight="1" x14ac:dyDescent="0.35">
      <c r="D59" s="64"/>
      <c r="E59" s="64"/>
    </row>
    <row r="60" spans="2:8" s="8" customFormat="1" ht="16.5" customHeight="1" x14ac:dyDescent="0.35">
      <c r="E60" s="64"/>
      <c r="G60" s="65"/>
    </row>
    <row r="61" spans="2:8" s="8" customFormat="1" ht="16.5" customHeight="1" x14ac:dyDescent="0.35">
      <c r="D61" s="64"/>
      <c r="E61" s="64"/>
    </row>
  </sheetData>
  <mergeCells count="4">
    <mergeCell ref="B11:C11"/>
    <mergeCell ref="B22:F22"/>
    <mergeCell ref="B35:F35"/>
    <mergeCell ref="B48:F48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9F5CC-C3C0-42BE-8A9B-56EDFCE7F7A2}">
  <dimension ref="A1"/>
  <sheetViews>
    <sheetView workbookViewId="0"/>
  </sheetViews>
  <sheetFormatPr defaultRowHeight="15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c0b66d-ed47-4444-a226-991c6e1c8647">
      <Terms xmlns="http://schemas.microsoft.com/office/infopath/2007/PartnerControls"/>
    </lcf76f155ced4ddcb4097134ff3c332f>
    <TaxCatchAll xmlns="40afc5f4-e045-47bf-be2f-c94d090873a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7B8A41454C9246BA31BE189DFAE83C" ma:contentTypeVersion="12" ma:contentTypeDescription="Ein neues Dokument erstellen." ma:contentTypeScope="" ma:versionID="7f3058133cea6a65828dc28a50d09075">
  <xsd:schema xmlns:xsd="http://www.w3.org/2001/XMLSchema" xmlns:xs="http://www.w3.org/2001/XMLSchema" xmlns:p="http://schemas.microsoft.com/office/2006/metadata/properties" xmlns:ns2="58c0b66d-ed47-4444-a226-991c6e1c8647" xmlns:ns3="40afc5f4-e045-47bf-be2f-c94d090873a3" targetNamespace="http://schemas.microsoft.com/office/2006/metadata/properties" ma:root="true" ma:fieldsID="2892664492109fca0b2982b030e5b53c" ns2:_="" ns3:_="">
    <xsd:import namespace="58c0b66d-ed47-4444-a226-991c6e1c8647"/>
    <xsd:import namespace="40afc5f4-e045-47bf-be2f-c94d090873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0b66d-ed47-4444-a226-991c6e1c86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fc5f4-e045-47bf-be2f-c94d090873a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ec91b00-e8bc-4f86-aa8b-26a06037c0aa}" ma:internalName="TaxCatchAll" ma:showField="CatchAllData" ma:web="40afc5f4-e045-47bf-be2f-c94d090873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  <ds:schemaRef ds:uri="58c0b66d-ed47-4444-a226-991c6e1c8647"/>
    <ds:schemaRef ds:uri="40afc5f4-e045-47bf-be2f-c94d090873a3"/>
  </ds:schemaRefs>
</ds:datastoreItem>
</file>

<file path=customXml/itemProps2.xml><?xml version="1.0" encoding="utf-8"?>
<ds:datastoreItem xmlns:ds="http://schemas.openxmlformats.org/officeDocument/2006/customXml" ds:itemID="{11EE0F04-816A-482A-8C39-837A447A7A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c0b66d-ed47-4444-a226-991c6e1c8647"/>
    <ds:schemaRef ds:uri="40afc5f4-e045-47bf-be2f-c94d090873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Price</vt:lpstr>
      <vt:lpstr>Breakdown cost</vt:lpstr>
      <vt:lpstr>Sheet1</vt:lpstr>
      <vt:lpstr>'Breakdown cost'!Print_Titles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Anastasia, Jenny GIZ ID</cp:lastModifiedBy>
  <cp:revision/>
  <cp:lastPrinted>2025-06-05T04:55:28Z</cp:lastPrinted>
  <dcterms:created xsi:type="dcterms:W3CDTF">2012-05-12T14:03:50Z</dcterms:created>
  <dcterms:modified xsi:type="dcterms:W3CDTF">2026-04-09T03:10:33Z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0x0101008C7B8A41454C9246BA31BE189DFAE83C</vt:lpwstr>
  </property>
</Properties>
</file>